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alcaldiabogota.sharepoint.com/sites/OBRASYMANTENIMIENTO/Documentos compartidos/ESTRUCTURACIONES DAF/2026/06. PODOTACTIL SASI/"/>
    </mc:Choice>
  </mc:AlternateContent>
  <xr:revisionPtr revIDLastSave="18" documentId="13_ncr:1_{A806FDE1-409F-4D56-A439-F7FA5E9681E3}" xr6:coauthVersionLast="47" xr6:coauthVersionMax="47" xr10:uidLastSave="{C3C920FD-C661-487C-8713-6A5C4E195F70}"/>
  <bookViews>
    <workbookView xWindow="-108" yWindow="-108" windowWidth="23256" windowHeight="13896" xr2:uid="{00000000-000D-0000-FFFF-FFFF00000000}"/>
  </bookViews>
  <sheets>
    <sheet name="CON DAD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ITNDcmPd15/4kWiti+ZGwsSzIl1ts8cATJV1/fUQDVc="/>
    </ext>
  </extLst>
</workbook>
</file>

<file path=xl/calcChain.xml><?xml version="1.0" encoding="utf-8"?>
<calcChain xmlns="http://schemas.openxmlformats.org/spreadsheetml/2006/main">
  <c r="AD4" i="2" l="1"/>
  <c r="AB6" i="2"/>
  <c r="M6" i="2"/>
  <c r="AD5" i="2"/>
  <c r="Y5" i="2"/>
  <c r="Y4" i="2"/>
  <c r="F6" i="2"/>
  <c r="E6" i="2"/>
  <c r="C6" i="2"/>
  <c r="G5" i="2"/>
  <c r="I5" i="2" s="1"/>
  <c r="G4" i="2"/>
  <c r="T4" i="2" s="1"/>
  <c r="I4" i="2" l="1"/>
  <c r="AE4" i="2"/>
  <c r="Z4" i="2"/>
  <c r="T5" i="2"/>
  <c r="AE5" i="2" s="1"/>
  <c r="Z5" i="2"/>
  <c r="O4" i="2"/>
  <c r="O5" i="2"/>
  <c r="H4" i="2"/>
  <c r="K4" i="2" s="1"/>
  <c r="P5" i="2"/>
  <c r="U5" i="2"/>
  <c r="H5" i="2"/>
  <c r="G6" i="2"/>
  <c r="L4" i="2" l="1"/>
  <c r="K5" i="2"/>
  <c r="L5" i="2"/>
  <c r="AA4" i="2"/>
  <c r="AB4" i="2" s="1"/>
  <c r="AC4" i="2" s="1"/>
  <c r="AE6" i="2"/>
  <c r="AE7" i="2" s="1"/>
  <c r="AE8" i="2" s="1"/>
  <c r="AE9" i="2" s="1"/>
  <c r="V5" i="2"/>
  <c r="W5" i="2" s="1"/>
  <c r="X5" i="2" s="1"/>
  <c r="Q5" i="2"/>
  <c r="R5" i="2" s="1"/>
  <c r="S5" i="2" s="1"/>
  <c r="J4" i="2"/>
  <c r="U4" i="2"/>
  <c r="V4" i="2" s="1"/>
  <c r="P4" i="2"/>
  <c r="Q4" i="2" s="1"/>
  <c r="R4" i="2" s="1"/>
  <c r="J5" i="2"/>
  <c r="M5" i="2" s="1"/>
  <c r="N5" i="2" s="1"/>
  <c r="M4" i="2" l="1"/>
  <c r="N4" i="2" s="1"/>
  <c r="S4" i="2"/>
  <c r="W4" i="2"/>
  <c r="X4" i="2" s="1"/>
  <c r="AA5" i="2"/>
  <c r="AB5" i="2" s="1"/>
  <c r="AC5" i="2" s="1"/>
</calcChain>
</file>

<file path=xl/sharedStrings.xml><?xml version="1.0" encoding="utf-8"?>
<sst xmlns="http://schemas.openxmlformats.org/spreadsheetml/2006/main" count="41" uniqueCount="28">
  <si>
    <t xml:space="preserve">
ADQUISICIÓN DE EQUIPOS DE MONITOREO Y CONTROL AMBIENTAL
</t>
  </si>
  <si>
    <t>ITEM</t>
  </si>
  <si>
    <t>DESCRIPCION</t>
  </si>
  <si>
    <t>CANTIDAD</t>
  </si>
  <si>
    <t>Unidad de medida</t>
  </si>
  <si>
    <t>COTIZACION 1 VALOR UNITARIO CON IVA</t>
  </si>
  <si>
    <t>COTIZACION 2 VALOR UNITARIO CON IVA</t>
  </si>
  <si>
    <t>COTIZACION 3 VALOR UNITARIO CON IVA</t>
  </si>
  <si>
    <t>PROMEDIO</t>
  </si>
  <si>
    <t>DESVIACION ESTANDAR</t>
  </si>
  <si>
    <t>MINIMOS</t>
  </si>
  <si>
    <t>MAXIMOS</t>
  </si>
  <si>
    <t>Coeficiente de Variación</t>
  </si>
  <si>
    <t>Margen de Confiabilidad</t>
  </si>
  <si>
    <t>Nivel de confiabilidad</t>
  </si>
  <si>
    <t>MEDIA GEOMETRICA</t>
  </si>
  <si>
    <t>MEDIANA</t>
  </si>
  <si>
    <t>PROMEDIO AJUSTADO</t>
  </si>
  <si>
    <t>VALOR UNITARIO</t>
  </si>
  <si>
    <t>VALOR TOTAL</t>
  </si>
  <si>
    <t>Suministro e instalación de Loseta alerta de 20 cm x 20 cm</t>
  </si>
  <si>
    <t xml:space="preserve">Unidad </t>
  </si>
  <si>
    <t>Suministro e instalación de Loseta guía de 20 cm x 40 cm</t>
  </si>
  <si>
    <t>SUBTOTAL</t>
  </si>
  <si>
    <t>IVA</t>
  </si>
  <si>
    <t>TOTAL</t>
  </si>
  <si>
    <t>1. Si bien no se evidencia un coeficiente de variación superior al 30%, ademas del promedio simple, media geometrica y mediana, se aplica el promedio acotado por la desviación estandar, toda vez que en cada ítem analizado se encuentra un valor con una variación mayor a 1 Desviación Estandar con respecto al promedio (valores resaltados en rojo).</t>
  </si>
  <si>
    <r>
      <t xml:space="preserve">2. Teniendo en cuenta el beneficio para la Entidad (menor valor), se selecciona para el </t>
    </r>
    <r>
      <rPr>
        <b/>
        <sz val="11"/>
        <color theme="1"/>
        <rFont val="Calibri"/>
        <family val="2"/>
      </rPr>
      <t>ítem 1</t>
    </r>
    <r>
      <rPr>
        <sz val="11"/>
        <color theme="1"/>
        <rFont val="Calibri"/>
        <family val="2"/>
      </rPr>
      <t xml:space="preserve"> el valor unitario del promedio acotado </t>
    </r>
    <r>
      <rPr>
        <u/>
        <sz val="11"/>
        <color theme="1"/>
        <rFont val="Calibri"/>
        <family val="2"/>
      </rPr>
      <t>($55.015)</t>
    </r>
    <r>
      <rPr>
        <sz val="11"/>
        <color theme="1"/>
        <rFont val="Calibri"/>
        <family val="2"/>
      </rPr>
      <t xml:space="preserve"> y para el </t>
    </r>
    <r>
      <rPr>
        <b/>
        <sz val="11"/>
        <color theme="1"/>
        <rFont val="Calibri"/>
        <family val="2"/>
      </rPr>
      <t>ítem 2</t>
    </r>
    <r>
      <rPr>
        <sz val="11"/>
        <color theme="1"/>
        <rFont val="Calibri"/>
        <family val="2"/>
      </rPr>
      <t xml:space="preserve"> el valor unitario del promedio simple </t>
    </r>
    <r>
      <rPr>
        <u/>
        <sz val="11"/>
        <color theme="1"/>
        <rFont val="Calibri"/>
        <family val="2"/>
      </rPr>
      <t>($89.432)</t>
    </r>
    <r>
      <rPr>
        <sz val="11"/>
        <color theme="1"/>
        <rFont val="Calibri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</si>
</sst>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_-;\-&quot;$&quot;\ * #,##0_-;_-&quot;$&quot;\ * &quot;-&quot;_-;_-@"/>
    <numFmt numFmtId="165" formatCode="_-&quot;$&quot;\ * #,##0.00_-;\-&quot;$&quot;\ * #,##0.00_-;_-&quot;$&quot;\ * &quot;-&quot;_-;_-@"/>
  </numFmts>
  <fonts count="14" x14ac:knownFonts="1">
    <font>
      <sz val="11"/>
      <color theme="1"/>
      <name val="Calibri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9"/>
      <color theme="1"/>
      <name val="Arial Narrow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4"/>
      <color rgb="FF000000"/>
      <name val="Calibri"/>
      <family val="2"/>
    </font>
    <font>
      <b/>
      <sz val="11"/>
      <name val="Calibri"/>
      <family val="2"/>
    </font>
    <font>
      <b/>
      <sz val="9"/>
      <name val="Arial Narrow"/>
      <family val="2"/>
    </font>
    <font>
      <b/>
      <sz val="11"/>
      <color theme="1"/>
      <name val="Calibri"/>
      <family val="2"/>
    </font>
    <font>
      <u/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/>
        <bgColor theme="0"/>
      </patternFill>
    </fill>
    <fill>
      <patternFill patternType="solid">
        <fgColor rgb="FF808080"/>
        <bgColor indexed="64"/>
      </patternFill>
    </fill>
    <fill>
      <patternFill patternType="solid">
        <fgColor rgb="FF92D050"/>
        <bgColor theme="0"/>
      </patternFill>
    </fill>
    <fill>
      <patternFill patternType="solid">
        <fgColor theme="7" tint="0.79998168889431442"/>
        <bgColor rgb="FFBDD6EE"/>
      </patternFill>
    </fill>
    <fill>
      <patternFill patternType="solid">
        <fgColor theme="8" tint="0.79998168889431442"/>
        <bgColor rgb="FFBDD6EE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rgb="FFBDD6EE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BDD6EE"/>
      </patternFill>
    </fill>
    <fill>
      <patternFill patternType="solid">
        <fgColor theme="5" tint="0.79998168889431442"/>
        <bgColor rgb="FFBDD6EE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theme="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5" fillId="4" borderId="1" applyNumberFormat="0" applyBorder="0" applyProtection="0">
      <alignment horizontal="center" vertical="center" wrapText="1"/>
    </xf>
  </cellStyleXfs>
  <cellXfs count="3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9" fontId="1" fillId="2" borderId="2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5" borderId="2" xfId="0" applyFont="1" applyFill="1" applyBorder="1"/>
    <xf numFmtId="165" fontId="1" fillId="5" borderId="2" xfId="0" applyNumberFormat="1" applyFont="1" applyFill="1" applyBorder="1" applyAlignment="1">
      <alignment horizontal="center" vertical="center"/>
    </xf>
    <xf numFmtId="165" fontId="9" fillId="5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0" fontId="6" fillId="8" borderId="2" xfId="2" applyFont="1" applyFill="1" applyBorder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9" fontId="2" fillId="2" borderId="1" xfId="1" applyFont="1" applyFill="1" applyBorder="1"/>
    <xf numFmtId="0" fontId="6" fillId="10" borderId="2" xfId="2" applyFont="1" applyFill="1" applyBorder="1">
      <alignment horizontal="center" vertical="center" wrapText="1"/>
    </xf>
    <xf numFmtId="0" fontId="6" fillId="11" borderId="2" xfId="2" applyFont="1" applyFill="1" applyBorder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center" vertical="center" wrapText="1"/>
    </xf>
    <xf numFmtId="0" fontId="11" fillId="14" borderId="2" xfId="2" applyFont="1" applyFill="1" applyBorder="1">
      <alignment horizontal="center" vertical="center" wrapText="1"/>
    </xf>
    <xf numFmtId="9" fontId="1" fillId="0" borderId="2" xfId="1" applyFont="1" applyFill="1" applyBorder="1" applyAlignment="1">
      <alignment horizontal="center" vertical="center"/>
    </xf>
    <xf numFmtId="164" fontId="1" fillId="11" borderId="2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1" fillId="15" borderId="2" xfId="0" applyNumberFormat="1" applyFont="1" applyFill="1" applyBorder="1" applyAlignment="1">
      <alignment horizontal="center" vertical="center"/>
    </xf>
  </cellXfs>
  <cellStyles count="3">
    <cellStyle name="HeaderTopStyle" xfId="2" xr:uid="{E8E895DC-3F7C-4741-8E6B-832B145E0405}"/>
    <cellStyle name="Normal" xfId="0" builtinId="0"/>
    <cellStyle name="Porcentaje" xfId="1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AA729-1370-4136-A811-EC0B14DC881D}">
  <sheetPr>
    <pageSetUpPr fitToPage="1"/>
  </sheetPr>
  <dimension ref="A1:AY977"/>
  <sheetViews>
    <sheetView tabSelected="1" zoomScale="70" zoomScaleNormal="70" workbookViewId="0">
      <selection activeCell="I14" sqref="I14"/>
    </sheetView>
  </sheetViews>
  <sheetFormatPr baseColWidth="10" defaultColWidth="14.44140625" defaultRowHeight="15" customHeight="1" x14ac:dyDescent="0.3"/>
  <cols>
    <col min="1" max="1" width="5.33203125" bestFit="1" customWidth="1"/>
    <col min="2" max="2" width="32.6640625" customWidth="1"/>
    <col min="3" max="3" width="9.88671875" customWidth="1"/>
    <col min="4" max="4" width="16.33203125" customWidth="1"/>
    <col min="5" max="5" width="18.6640625" customWidth="1"/>
    <col min="6" max="7" width="20.6640625" customWidth="1"/>
    <col min="8" max="24" width="16.44140625" customWidth="1"/>
    <col min="25" max="25" width="19.6640625" customWidth="1"/>
    <col min="26" max="30" width="16.44140625" customWidth="1"/>
    <col min="31" max="31" width="22" customWidth="1"/>
    <col min="32" max="32" width="28.44140625" customWidth="1"/>
    <col min="33" max="33" width="11.44140625" customWidth="1"/>
    <col min="34" max="51" width="10.6640625" customWidth="1"/>
  </cols>
  <sheetData>
    <row r="1" spans="1:51" ht="14.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ht="51.75" customHeight="1" x14ac:dyDescent="0.3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4"/>
      <c r="AF2" s="1"/>
      <c r="AG2" s="1"/>
      <c r="AH2" s="1"/>
      <c r="AI2" s="1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s="19" customFormat="1" ht="61.95" customHeight="1" x14ac:dyDescent="0.3">
      <c r="A3" s="16" t="s">
        <v>1</v>
      </c>
      <c r="B3" s="16" t="s">
        <v>2</v>
      </c>
      <c r="C3" s="16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4" t="s">
        <v>8</v>
      </c>
      <c r="I3" s="14" t="s">
        <v>9</v>
      </c>
      <c r="J3" s="14" t="s">
        <v>10</v>
      </c>
      <c r="K3" s="14" t="s">
        <v>11</v>
      </c>
      <c r="L3" s="24" t="s">
        <v>12</v>
      </c>
      <c r="M3" s="24" t="s">
        <v>13</v>
      </c>
      <c r="N3" s="24" t="s">
        <v>14</v>
      </c>
      <c r="O3" s="20" t="s">
        <v>15</v>
      </c>
      <c r="P3" s="20" t="s">
        <v>9</v>
      </c>
      <c r="Q3" s="21" t="s">
        <v>12</v>
      </c>
      <c r="R3" s="21" t="s">
        <v>13</v>
      </c>
      <c r="S3" s="21" t="s">
        <v>14</v>
      </c>
      <c r="T3" s="25" t="s">
        <v>16</v>
      </c>
      <c r="U3" s="26" t="s">
        <v>9</v>
      </c>
      <c r="V3" s="25" t="s">
        <v>12</v>
      </c>
      <c r="W3" s="25" t="s">
        <v>13</v>
      </c>
      <c r="X3" s="25" t="s">
        <v>14</v>
      </c>
      <c r="Y3" s="27" t="s">
        <v>17</v>
      </c>
      <c r="Z3" s="27" t="s">
        <v>9</v>
      </c>
      <c r="AA3" s="28" t="s">
        <v>12</v>
      </c>
      <c r="AB3" s="28" t="s">
        <v>13</v>
      </c>
      <c r="AC3" s="28" t="s">
        <v>14</v>
      </c>
      <c r="AD3" s="15" t="s">
        <v>18</v>
      </c>
      <c r="AE3" s="15" t="s">
        <v>19</v>
      </c>
      <c r="AF3" s="18"/>
      <c r="AG3" s="18"/>
      <c r="AH3" s="18"/>
      <c r="AI3" s="18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</row>
    <row r="4" spans="1:51" s="19" customFormat="1" ht="30.6" customHeight="1" x14ac:dyDescent="0.3">
      <c r="A4" s="4">
        <v>1</v>
      </c>
      <c r="B4" s="9" t="s">
        <v>20</v>
      </c>
      <c r="C4" s="10">
        <v>414</v>
      </c>
      <c r="D4" s="4" t="s">
        <v>21</v>
      </c>
      <c r="E4" s="6">
        <v>50529.78</v>
      </c>
      <c r="F4" s="6">
        <v>59500</v>
      </c>
      <c r="G4" s="6">
        <f>(38900*1.19)+28149</f>
        <v>74440</v>
      </c>
      <c r="H4" s="36">
        <f>ROUND(AVERAGE(E4,F4,G4),0)</f>
        <v>61490</v>
      </c>
      <c r="I4" s="5">
        <f>ROUND(STDEV(E4,F4,G4),0)</f>
        <v>12079</v>
      </c>
      <c r="J4" s="5">
        <f>+H4-I4</f>
        <v>49411</v>
      </c>
      <c r="K4" s="5">
        <f>+H4+I4</f>
        <v>73569</v>
      </c>
      <c r="L4" s="8">
        <f>+I4/H4*100%</f>
        <v>0.19643844527565457</v>
      </c>
      <c r="M4" s="29">
        <f>100%-L4</f>
        <v>0.80356155472434543</v>
      </c>
      <c r="N4" s="5" t="str">
        <f>IF(M4&gt;70%,"ALTO","BAJO")</f>
        <v>ALTO</v>
      </c>
      <c r="O4" s="5">
        <f>ROUND(GEOMEAN(E4,F4,G4),0)</f>
        <v>60714</v>
      </c>
      <c r="P4" s="5">
        <f>+I4</f>
        <v>12079</v>
      </c>
      <c r="Q4" s="8">
        <f>+P4/O4*100%</f>
        <v>0.19894917152551306</v>
      </c>
      <c r="R4" s="8">
        <f>100%-Q4</f>
        <v>0.80105082847448694</v>
      </c>
      <c r="S4" s="5" t="str">
        <f>IF(R4&gt;70%,"ALTO","BAJO")</f>
        <v>ALTO</v>
      </c>
      <c r="T4" s="22">
        <f>MEDIAN(E4:G4)</f>
        <v>59500</v>
      </c>
      <c r="U4" s="5">
        <f>+I4</f>
        <v>12079</v>
      </c>
      <c r="V4" s="8">
        <f>+U4/T4*100%</f>
        <v>0.20300840336134454</v>
      </c>
      <c r="W4" s="29">
        <f>100%-V4</f>
        <v>0.79699159663865549</v>
      </c>
      <c r="X4" s="5" t="str">
        <f>IF(W4&gt;70%,"ALTO","BAJO")</f>
        <v>ALTO</v>
      </c>
      <c r="Y4" s="37">
        <f>AVERAGEIFS(E4:G4,E4:G4,"&lt;73569",E4:G4,"&gt;49411")</f>
        <v>55014.89</v>
      </c>
      <c r="Z4" s="5">
        <f>ROUND(STDEV(E4,F4,G4),0)</f>
        <v>12079</v>
      </c>
      <c r="AA4" s="8">
        <f>+Z4/Y4*100%</f>
        <v>0.21955874127895195</v>
      </c>
      <c r="AB4" s="8">
        <f>100%-AA4</f>
        <v>0.78044125872104808</v>
      </c>
      <c r="AC4" s="5" t="str">
        <f>IF(AB4&gt;70%,"ALTO","BAJO")</f>
        <v>ALTO</v>
      </c>
      <c r="AD4" s="5">
        <f>Y4</f>
        <v>55014.89</v>
      </c>
      <c r="AE4" s="5">
        <f>+AD4*C4</f>
        <v>22776164.460000001</v>
      </c>
      <c r="AF4" s="18"/>
      <c r="AG4" s="18"/>
      <c r="AH4" s="18"/>
      <c r="AI4" s="18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</row>
    <row r="5" spans="1:51" s="19" customFormat="1" ht="30.6" customHeight="1" x14ac:dyDescent="0.3">
      <c r="A5" s="4">
        <v>2</v>
      </c>
      <c r="B5" s="9" t="s">
        <v>22</v>
      </c>
      <c r="C5" s="10">
        <v>1405</v>
      </c>
      <c r="D5" s="4" t="s">
        <v>21</v>
      </c>
      <c r="E5" s="6">
        <v>81995.759999999995</v>
      </c>
      <c r="F5" s="6">
        <v>95200</v>
      </c>
      <c r="G5" s="6">
        <f>(52900*1.19)+28149</f>
        <v>91100</v>
      </c>
      <c r="H5" s="30">
        <f t="shared" ref="H5" si="0">ROUND(AVERAGE(E5,F5,G5),0)</f>
        <v>89432</v>
      </c>
      <c r="I5" s="5">
        <f t="shared" ref="I5" si="1">ROUND(STDEV(E5,F5,G5),0)</f>
        <v>6758</v>
      </c>
      <c r="J5" s="5">
        <f t="shared" ref="J5" si="2">+H5-I5</f>
        <v>82674</v>
      </c>
      <c r="K5" s="5">
        <f>+H5+I5</f>
        <v>96190</v>
      </c>
      <c r="L5" s="8">
        <f>+I5/H5*100%</f>
        <v>7.5565793004741033E-2</v>
      </c>
      <c r="M5" s="29">
        <f t="shared" ref="M5" si="3">100%-L5</f>
        <v>0.92443420699525891</v>
      </c>
      <c r="N5" s="5" t="str">
        <f t="shared" ref="N5" si="4">IF(M5&gt;70%,"ALTO","BAJO")</f>
        <v>ALTO</v>
      </c>
      <c r="O5" s="5">
        <f t="shared" ref="O5" si="5">ROUND(GEOMEAN(E5,F5,G5),0)</f>
        <v>89258</v>
      </c>
      <c r="P5" s="5">
        <f t="shared" ref="P5" si="6">+I5</f>
        <v>6758</v>
      </c>
      <c r="Q5" s="8">
        <f t="shared" ref="Q5" si="7">+P5/O5*100%</f>
        <v>7.5713101346657999E-2</v>
      </c>
      <c r="R5" s="8">
        <f t="shared" ref="R5" si="8">100%-Q5</f>
        <v>0.92428689865334202</v>
      </c>
      <c r="S5" s="5" t="str">
        <f t="shared" ref="S5" si="9">IF(R5&gt;70%,"ALTO","BAJO")</f>
        <v>ALTO</v>
      </c>
      <c r="T5" s="22">
        <f>MEDIAN(E5:G5)</f>
        <v>91100</v>
      </c>
      <c r="U5" s="5">
        <f t="shared" ref="U5" si="10">+I5</f>
        <v>6758</v>
      </c>
      <c r="V5" s="8">
        <f t="shared" ref="V5" si="11">+U5/T5*100%</f>
        <v>7.418221734357848E-2</v>
      </c>
      <c r="W5" s="29">
        <f t="shared" ref="W5" si="12">100%-V5</f>
        <v>0.92581778265642156</v>
      </c>
      <c r="X5" s="5" t="str">
        <f t="shared" ref="X5" si="13">IF(W5&gt;70%,"ALTO","BAJO")</f>
        <v>ALTO</v>
      </c>
      <c r="Y5" s="5">
        <f>AVERAGEIFS(E5:G5,E5:G5,"&lt;96190",E5:G5,"&gt;82674")</f>
        <v>93150</v>
      </c>
      <c r="Z5" s="5">
        <f t="shared" ref="Z5" si="14">ROUND(STDEV(E5,F5,G5),0)</f>
        <v>6758</v>
      </c>
      <c r="AA5" s="8">
        <f t="shared" ref="AA5" si="15">+Z5/Y5*100%</f>
        <v>7.2549651100375742E-2</v>
      </c>
      <c r="AB5" s="8">
        <f t="shared" ref="AB5" si="16">100%-AA5</f>
        <v>0.9274503488996243</v>
      </c>
      <c r="AC5" s="5" t="str">
        <f t="shared" ref="AC5" si="17">IF(AB5&gt;70%,"ALTO","BAJO")</f>
        <v>ALTO</v>
      </c>
      <c r="AD5" s="5">
        <f>H5</f>
        <v>89432</v>
      </c>
      <c r="AE5" s="5">
        <f>+AD5*C5</f>
        <v>125651960</v>
      </c>
      <c r="AF5" s="18"/>
      <c r="AG5" s="18"/>
      <c r="AH5" s="18"/>
      <c r="AI5" s="18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</row>
    <row r="6" spans="1:51" ht="15.75" customHeight="1" x14ac:dyDescent="0.3">
      <c r="A6" s="2"/>
      <c r="B6" s="2"/>
      <c r="C6" s="17">
        <f>SUM(C4:C5)</f>
        <v>1819</v>
      </c>
      <c r="D6" s="2"/>
      <c r="E6" s="3">
        <f>SUM(E4:E5)</f>
        <v>132525.53999999998</v>
      </c>
      <c r="F6" s="3">
        <f>SUM(F4:F5)</f>
        <v>154700</v>
      </c>
      <c r="G6" s="3">
        <f>SUM(G4:G5)</f>
        <v>165540</v>
      </c>
      <c r="H6" s="3"/>
      <c r="I6" s="2"/>
      <c r="J6" s="2"/>
      <c r="K6" s="2"/>
      <c r="L6" s="2"/>
      <c r="M6" s="31">
        <f>+AVERAGE(M4:M5)</f>
        <v>0.86399788085980211</v>
      </c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31">
        <f>+AVERAGE(AB4:AB5)</f>
        <v>0.85394580381033625</v>
      </c>
      <c r="AC6" s="7"/>
      <c r="AD6" s="2"/>
      <c r="AE6" s="3">
        <f>+AE4+AE5</f>
        <v>148428124.46000001</v>
      </c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ht="15.7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3"/>
      <c r="AA7" s="2"/>
      <c r="AB7" s="2"/>
      <c r="AC7" s="2"/>
      <c r="AD7" s="11" t="s">
        <v>23</v>
      </c>
      <c r="AE7" s="12">
        <f>ROUND(AE6/1.19,0)</f>
        <v>124729516</v>
      </c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ht="15.75" customHeight="1" x14ac:dyDescent="0.3">
      <c r="A8" s="2"/>
      <c r="B8" s="2"/>
      <c r="C8" s="2"/>
      <c r="D8" s="2"/>
      <c r="E8" s="2"/>
      <c r="F8" s="2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3"/>
      <c r="AA8" s="2"/>
      <c r="AB8" s="2"/>
      <c r="AC8" s="2"/>
      <c r="AD8" s="11" t="s">
        <v>24</v>
      </c>
      <c r="AE8" s="12">
        <f>ROUND(AE7*0.19,0)</f>
        <v>23698608</v>
      </c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ht="33" customHeight="1" x14ac:dyDescent="0.3">
      <c r="A9" s="35" t="s">
        <v>26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3"/>
      <c r="AA9" s="2"/>
      <c r="AB9" s="2"/>
      <c r="AC9" s="2"/>
      <c r="AD9" s="11" t="s">
        <v>25</v>
      </c>
      <c r="AE9" s="13">
        <f>+AE7+AE8</f>
        <v>148428124</v>
      </c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33" customHeight="1" x14ac:dyDescent="0.3">
      <c r="A10" s="35" t="s">
        <v>27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3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5.75" customHeight="1" x14ac:dyDescent="0.3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ht="15.75" customHeight="1" x14ac:dyDescent="0.3">
      <c r="A12" s="2"/>
      <c r="B12" s="2"/>
      <c r="C12" s="2"/>
      <c r="D12" s="2"/>
      <c r="E12" s="2"/>
      <c r="F12" s="2"/>
      <c r="G12" s="2"/>
      <c r="H12" s="3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ht="15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ht="15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ht="15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ht="15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ht="15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ht="15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</sheetData>
  <mergeCells count="4">
    <mergeCell ref="A2:AE2"/>
    <mergeCell ref="A9:K9"/>
    <mergeCell ref="A10:K10"/>
    <mergeCell ref="A11:K11"/>
  </mergeCells>
  <conditionalFormatting sqref="E4">
    <cfRule type="cellIs" dxfId="11" priority="17" operator="lessThan">
      <formula>$J$4</formula>
    </cfRule>
    <cfRule type="cellIs" dxfId="10" priority="18" operator="greaterThan">
      <formula>$K$4</formula>
    </cfRule>
  </conditionalFormatting>
  <conditionalFormatting sqref="E5">
    <cfRule type="cellIs" dxfId="9" priority="15" operator="lessThan">
      <formula>$J$5</formula>
    </cfRule>
    <cfRule type="cellIs" dxfId="8" priority="16" operator="greaterThan">
      <formula>$K$5</formula>
    </cfRule>
  </conditionalFormatting>
  <conditionalFormatting sqref="F4">
    <cfRule type="cellIs" dxfId="7" priority="11" operator="lessThan">
      <formula>$J$4</formula>
    </cfRule>
    <cfRule type="cellIs" dxfId="6" priority="12" operator="greaterThan">
      <formula>$K$4</formula>
    </cfRule>
  </conditionalFormatting>
  <conditionalFormatting sqref="G4">
    <cfRule type="cellIs" dxfId="5" priority="5" operator="lessThan">
      <formula>$J$4</formula>
    </cfRule>
    <cfRule type="cellIs" dxfId="4" priority="6" operator="greaterThan">
      <formula>$K$4</formula>
    </cfRule>
  </conditionalFormatting>
  <conditionalFormatting sqref="F5">
    <cfRule type="cellIs" dxfId="3" priority="3" operator="lessThan">
      <formula>$J$5</formula>
    </cfRule>
    <cfRule type="cellIs" dxfId="2" priority="4" operator="greaterThan">
      <formula>$K$5</formula>
    </cfRule>
  </conditionalFormatting>
  <conditionalFormatting sqref="G5">
    <cfRule type="cellIs" dxfId="1" priority="1" operator="lessThan">
      <formula>$J$5</formula>
    </cfRule>
    <cfRule type="cellIs" dxfId="0" priority="2" operator="greaterThan">
      <formula>$K$5</formula>
    </cfRule>
  </conditionalFormatting>
  <pageMargins left="0.7" right="0.7" top="0.75" bottom="0.75" header="0" footer="0"/>
  <pageSetup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a7b7eb-8fb4-4afc-80a6-585680cf9f7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TaxCatchAll xmlns="7887e59d-d3df-4ad4-a2eb-7833e4d78d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BF3F7384317E4493398B54B6009489" ma:contentTypeVersion="18" ma:contentTypeDescription="Crear nuevo documento." ma:contentTypeScope="" ma:versionID="06869619110a878d1ba4314456a89ea4">
  <xsd:schema xmlns:xsd="http://www.w3.org/2001/XMLSchema" xmlns:xs="http://www.w3.org/2001/XMLSchema" xmlns:p="http://schemas.microsoft.com/office/2006/metadata/properties" xmlns:ns1="http://schemas.microsoft.com/sharepoint/v3" xmlns:ns2="41a7b7eb-8fb4-4afc-80a6-585680cf9f7b" xmlns:ns3="7887e59d-d3df-4ad4-a2eb-7833e4d78df7" targetNamespace="http://schemas.microsoft.com/office/2006/metadata/properties" ma:root="true" ma:fieldsID="2ac84f220188215625abcf75579ee2f7" ns1:_="" ns2:_="" ns3:_="">
    <xsd:import namespace="http://schemas.microsoft.com/sharepoint/v3"/>
    <xsd:import namespace="41a7b7eb-8fb4-4afc-80a6-585680cf9f7b"/>
    <xsd:import namespace="7887e59d-d3df-4ad4-a2eb-7833e4d78d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7b7eb-8fb4-4afc-80a6-585680cf9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c413805f-f5d2-4ef4-97c5-a2f01beebf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7e59d-d3df-4ad4-a2eb-7833e4d78d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d184466-1530-4337-b847-e983ff639275}" ma:internalName="TaxCatchAll" ma:showField="CatchAllData" ma:web="7887e59d-d3df-4ad4-a2eb-7833e4d78d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0C9917-C923-4C7B-BC28-B580230E4141}">
  <ds:schemaRefs>
    <ds:schemaRef ds:uri="41a7b7eb-8fb4-4afc-80a6-585680cf9f7b"/>
    <ds:schemaRef ds:uri="http://purl.org/dc/elements/1.1/"/>
    <ds:schemaRef ds:uri="http://schemas.microsoft.com/office/2006/metadata/properties"/>
    <ds:schemaRef ds:uri="7887e59d-d3df-4ad4-a2eb-7833e4d78df7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F4F72B7-6105-46B3-927C-515094CB45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76C74D-DCD8-4466-A711-DCED461683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1a7b7eb-8fb4-4afc-80a6-585680cf9f7b"/>
    <ds:schemaRef ds:uri="7887e59d-d3df-4ad4-a2eb-7833e4d78d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 DADO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Andres Esteban Gomez Cuenca</dc:creator>
  <cp:keywords/>
  <dc:description/>
  <cp:lastModifiedBy>Jahir Ernesto</cp:lastModifiedBy>
  <cp:revision/>
  <dcterms:created xsi:type="dcterms:W3CDTF">2025-03-07T20:51:21Z</dcterms:created>
  <dcterms:modified xsi:type="dcterms:W3CDTF">2026-03-16T17:36:12Z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0x01010026BF3F7384317E4493398B54B6009489</vt:lpwstr>
  </property>
  <property fmtid="{D5CDD505-2E9C-101B-9397-08002B2CF9AE}" pid="3" name="MediaServiceImageTags">
    <vt:lpwstr/>
  </property>
</Properties>
</file>